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G39"/>
  <c r="Q12"/>
  <c r="Q22"/>
  <c r="Q3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P12"/>
  <c r="P39" s="1"/>
  <c r="H12"/>
  <c r="D12"/>
  <c r="D39" s="1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<sst xmlns="http://schemas.openxmlformats.org/spreadsheetml/2006/main" count="114" uniqueCount="73">
  <si>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</si>
  <si>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</si>
  <si>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</si>
  <si>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Zbrojovka Vsetín</t>
  </si>
  <si>
    <t>Datum:  </t>
  </si>
  <si>
    <t>10.12.2022</t>
  </si>
  <si>
    <t>Domácí</t>
  </si>
  <si>
    <t xml:space="preserve">VKK Vsetín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</si>
  <si>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</si>
  <si>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</si>
  <si>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</si>
  <si>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</si>
  <si>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</si>
  <si>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</si>
  <si>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</si>
  <si>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</si>
  <si>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</si>
  <si>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</si>
  <si>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</si>
  <si>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</si>
  <si>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</si>
  <si>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Hambálek</t>
  </si>
  <si>
    <t>Kolařík</t>
  </si>
  <si>
    <t>Tomáš</t>
  </si>
  <si>
    <t>Jindřich</t>
  </si>
  <si>
    <t>Novosad</t>
  </si>
  <si>
    <t>Fojtík</t>
  </si>
  <si>
    <t>Bronislav</t>
  </si>
  <si>
    <t>Bagári</t>
  </si>
  <si>
    <t>Matlach</t>
  </si>
  <si>
    <t>Zoltán</t>
  </si>
  <si>
    <t>David</t>
  </si>
  <si>
    <t>Vančura</t>
  </si>
  <si>
    <t>Abrahám</t>
  </si>
  <si>
    <t>Libor</t>
  </si>
  <si>
    <t>Radim</t>
  </si>
  <si>
    <t>Bělíček</t>
  </si>
  <si>
    <t>Málek</t>
  </si>
  <si>
    <t>Daniel</t>
  </si>
  <si>
    <t>Miroslav</t>
  </si>
  <si>
    <t>Janás</t>
  </si>
  <si>
    <t>Milan</t>
  </si>
  <si>
    <t>Radek</t>
  </si>
  <si>
    <t>Celkový výkon družstva  </t>
  </si>
  <si>
    <t>Vedoucí družstva         Jméno:</t>
  </si>
  <si>
    <t>Tomáš Novosad</t>
  </si>
  <si>
    <t>Bodový zisk</t>
  </si>
  <si>
    <t>Radim Abrahám</t>
  </si>
  <si>
    <t>Podpis:</t>
  </si>
  <si>
    <t>Rozhodčí</t>
  </si>
  <si>
    <t>Jméno:</t>
  </si>
  <si>
    <t>Petr Riedel</t>
  </si>
  <si>
    <t>Číslo průkazu:</t>
  </si>
  <si>
    <t>I/0203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</si>
  <si>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</si>
  <si>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</si>
  <si>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</si>
  <si>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</si>
  <si>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</si>
  <si>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</si>
  <si>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</si>
  <si>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</si>
  <si>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</si>
  <si>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</si>
  <si>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</si>
  <si>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</si>
  <si>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</si>
  <si>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</si>
  <si>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</si>
  <si>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</si>
  <si>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</si>
  <si>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</si>
  <si>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10.12.2022 Petr Riedel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</si>
</sst>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45</v>
      </c>
      <c r="F8" s="12">
        <v>2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82</v>
      </c>
      <c r="O8" s="12">
        <v>36</v>
      </c>
      <c r="P8" s="12">
        <v>0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60</v>
      </c>
      <c r="F9" s="18">
        <v>2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45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51</v>
      </c>
      <c r="F10" s="18">
        <v>0</v>
      </c>
      <c r="G10" s="19">
        <f>IF(AND(ISBLANK(D10),ISBLANK(E10)),"",D10+E10)</f>
        <v>152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44</v>
      </c>
      <c r="P10" s="18">
        <v>0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35</v>
      </c>
      <c r="F11" s="23">
        <v>1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33</v>
      </c>
      <c r="P11" s="23">
        <v>4</v>
      </c>
      <c r="Q11" s="24">
        <f>IF(AND(ISBLANK(N11),ISBLANK(O11)),"",N11+O11)</f>
        <v>123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11364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191</v>
      </c>
      <c r="F12" s="28">
        <f>IF(ISNUMBER($G12),SUM(F8:F11),"")</f>
        <v>5</v>
      </c>
      <c r="G12" s="29">
        <f>IF(SUM($G8:$G11)+SUM($Q8:$Q11)&gt;0,SUM(G8:G11),"")</f>
        <v>574</v>
      </c>
      <c r="H12" s="27">
        <f>IF(ISNUMBER($G12),SUM(H8:H11),"")</f>
        <v>4</v>
      </c>
      <c r="I12" s="99"/>
      <c r="K12" s="96">
        <v>9582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158</v>
      </c>
      <c r="P12" s="28">
        <f>IF(ISNUMBER($G12),SUM(P8:P11),"")</f>
        <v>6</v>
      </c>
      <c r="Q12" s="29">
        <f>IF(SUM($G8:$G11)+SUM($Q8:$Q11)&gt;0,SUM(Q8:Q11),"")</f>
        <v>514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54</v>
      </c>
      <c r="F13" s="12">
        <v>1</v>
      </c>
      <c r="G13" s="13">
        <f>IF(AND(ISBLANK(D13),ISBLANK(E13)),"",D13+E13)</f>
        <v>142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96</v>
      </c>
      <c r="O13" s="12">
        <v>45</v>
      </c>
      <c r="P13" s="12">
        <v>1</v>
      </c>
      <c r="Q13" s="13">
        <f>IF(AND(ISBLANK(N13),ISBLANK(O13)),"",N13+O13)</f>
        <v>141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34</v>
      </c>
      <c r="F14" s="18">
        <v>0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48</v>
      </c>
      <c r="P14" s="18">
        <v>1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93</v>
      </c>
      <c r="E15" s="18">
        <v>36</v>
      </c>
      <c r="F15" s="18">
        <v>1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89</v>
      </c>
      <c r="O15" s="18">
        <v>54</v>
      </c>
      <c r="P15" s="18">
        <v>0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104</v>
      </c>
      <c r="E16" s="23">
        <v>34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45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21861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158</v>
      </c>
      <c r="F17" s="28">
        <f>IF(ISNUMBER($G17),SUM(F13:F16),"")</f>
        <v>3</v>
      </c>
      <c r="G17" s="29">
        <f>IF(SUM($G13:$G16)+SUM($Q13:$Q16)&gt;0,SUM(G13:G16),"")</f>
        <v>529</v>
      </c>
      <c r="H17" s="27">
        <f>IF(ISNUMBER($G17),SUM(H13:H16),"")</f>
        <v>2</v>
      </c>
      <c r="I17" s="99"/>
      <c r="K17" s="96">
        <v>15455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192</v>
      </c>
      <c r="P17" s="28">
        <f>IF(ISNUMBER($G17),SUM(P13:P16),"")</f>
        <v>4</v>
      </c>
      <c r="Q17" s="29">
        <f>IF(SUM($G13:$G16)+SUM($Q13:$Q16)&gt;0,SUM(Q13:Q16),"")</f>
        <v>564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70</v>
      </c>
      <c r="E18" s="12">
        <v>43</v>
      </c>
      <c r="F18" s="12">
        <v>0</v>
      </c>
      <c r="G18" s="13">
        <f>IF(AND(ISBLANK(D18),ISBLANK(E18)),"",D18+E18)</f>
        <v>113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91</v>
      </c>
      <c r="O18" s="12">
        <v>53</v>
      </c>
      <c r="P18" s="12">
        <v>0</v>
      </c>
      <c r="Q18" s="13">
        <f>IF(AND(ISBLANK(N18),ISBLANK(O18)),"",N18+O18)</f>
        <v>144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36</v>
      </c>
      <c r="F19" s="18">
        <v>2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52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99</v>
      </c>
      <c r="E20" s="18">
        <v>43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44</v>
      </c>
      <c r="P20" s="18">
        <v>0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43</v>
      </c>
      <c r="F21" s="23">
        <v>1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92</v>
      </c>
      <c r="O21" s="23">
        <v>44</v>
      </c>
      <c r="P21" s="23">
        <v>3</v>
      </c>
      <c r="Q21" s="24">
        <f>IF(AND(ISBLANK(N21),ISBLANK(O21)),"",N21+O21)</f>
        <v>136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19459</v>
      </c>
      <c r="B22" s="97"/>
      <c r="C22" s="26" t="s">
        <v>18</v>
      </c>
      <c r="D22" s="27">
        <f>IF(ISNUMBER($G22),SUM(D18:D21),"")</f>
        <v>345</v>
      </c>
      <c r="E22" s="28">
        <f>IF(ISNUMBER($G22),SUM(E18:E21),"")</f>
        <v>165</v>
      </c>
      <c r="F22" s="28">
        <f>IF(ISNUMBER($G22),SUM(F18:F21),"")</f>
        <v>4</v>
      </c>
      <c r="G22" s="29">
        <f>IF(SUM($G18:$G21)+SUM($Q18:$Q21)&gt;0,SUM(G18:G21),"")</f>
        <v>510</v>
      </c>
      <c r="H22" s="27">
        <f>IF(ISNUMBER($G22),SUM(H18:H21),"")</f>
        <v>1</v>
      </c>
      <c r="I22" s="99"/>
      <c r="K22" s="96">
        <v>21456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193</v>
      </c>
      <c r="P22" s="28">
        <f>IF(ISNUMBER($G22),SUM(P18:P21),"")</f>
        <v>3</v>
      </c>
      <c r="Q22" s="29">
        <f>IF(SUM($G18:$G21)+SUM($Q18:$Q21)&gt;0,SUM(Q18:Q21),"")</f>
        <v>562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86</v>
      </c>
      <c r="E23" s="12">
        <v>54</v>
      </c>
      <c r="F23" s="12">
        <v>0</v>
      </c>
      <c r="G23" s="13">
        <f>IF(AND(ISBLANK(D23),ISBLANK(E23)),"",D23+E23)</f>
        <v>140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91</v>
      </c>
      <c r="O23" s="12">
        <v>45</v>
      </c>
      <c r="P23" s="12">
        <v>0</v>
      </c>
      <c r="Q23" s="13">
        <f>IF(AND(ISBLANK(N23),ISBLANK(O23)),"",N23+O23)</f>
        <v>136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102</v>
      </c>
      <c r="E24" s="18">
        <v>43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87</v>
      </c>
      <c r="O24" s="18">
        <v>45</v>
      </c>
      <c r="P24" s="18">
        <v>1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96</v>
      </c>
      <c r="E25" s="18">
        <v>53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97</v>
      </c>
      <c r="O25" s="18">
        <v>44</v>
      </c>
      <c r="P25" s="18">
        <v>2</v>
      </c>
      <c r="Q25" s="19">
        <f>IF(AND(ISBLANK(N25),ISBLANK(O25)),"",N25+O25)</f>
        <v>141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54</v>
      </c>
      <c r="F26" s="23">
        <v>0</v>
      </c>
      <c r="G26" s="24">
        <f>IF(AND(ISBLANK(D26),ISBLANK(E26)),"",D26+E26)</f>
        <v>145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51</v>
      </c>
      <c r="P26" s="23">
        <v>0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8006</v>
      </c>
      <c r="B27" s="97"/>
      <c r="C27" s="26" t="s">
        <v>18</v>
      </c>
      <c r="D27" s="27">
        <f>IF(ISNUMBER($G27),SUM(D23:D26),"")</f>
        <v>375</v>
      </c>
      <c r="E27" s="28">
        <f>IF(ISNUMBER($G27),SUM(E23:E26),"")</f>
        <v>204</v>
      </c>
      <c r="F27" s="28">
        <f>IF(ISNUMBER($G27),SUM(F23:F26),"")</f>
        <v>2</v>
      </c>
      <c r="G27" s="29">
        <f>IF(SUM($G23:$G26)+SUM($Q23:$Q26)&gt;0,SUM(G23:G26),"")</f>
        <v>579</v>
      </c>
      <c r="H27" s="27">
        <f>IF(ISNUMBER($G27),SUM(H23:H26),"")</f>
        <v>3</v>
      </c>
      <c r="I27" s="99"/>
      <c r="K27" s="96">
        <v>12915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185</v>
      </c>
      <c r="P27" s="28">
        <f>IF(ISNUMBER($G27),SUM(P23:P26),"")</f>
        <v>3</v>
      </c>
      <c r="Q27" s="29">
        <f>IF(SUM($G23:$G26)+SUM($Q23:$Q26)&gt;0,SUM(Q23:Q26),"")</f>
        <v>555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86</v>
      </c>
      <c r="E28" s="12">
        <v>52</v>
      </c>
      <c r="F28" s="12">
        <v>1</v>
      </c>
      <c r="G28" s="13">
        <f>IF(AND(ISBLANK(D28),ISBLANK(E28)),"",D28+E28)</f>
        <v>138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97</v>
      </c>
      <c r="O28" s="12">
        <v>41</v>
      </c>
      <c r="P28" s="12">
        <v>1</v>
      </c>
      <c r="Q28" s="13">
        <f>IF(AND(ISBLANK(N28),ISBLANK(O28)),"",N28+O28)</f>
        <v>138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78</v>
      </c>
      <c r="E29" s="18">
        <v>43</v>
      </c>
      <c r="F29" s="18">
        <v>2</v>
      </c>
      <c r="G29" s="19">
        <f>IF(AND(ISBLANK(D29),ISBLANK(E29)),"",D29+E29)</f>
        <v>121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52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95</v>
      </c>
      <c r="E30" s="18">
        <v>52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79</v>
      </c>
      <c r="O30" s="18">
        <v>45</v>
      </c>
      <c r="P30" s="18">
        <v>0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53</v>
      </c>
      <c r="F31" s="23">
        <v>3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43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19458</v>
      </c>
      <c r="B32" s="97"/>
      <c r="C32" s="26" t="s">
        <v>18</v>
      </c>
      <c r="D32" s="27">
        <f>IF(ISNUMBER($G32),SUM(D28:D31),"")</f>
        <v>346</v>
      </c>
      <c r="E32" s="28">
        <f>IF(ISNUMBER($G32),SUM(E28:E31),"")</f>
        <v>200</v>
      </c>
      <c r="F32" s="28">
        <f>IF(ISNUMBER($G32),SUM(F28:F31),"")</f>
        <v>6</v>
      </c>
      <c r="G32" s="29">
        <f>IF(SUM($G28:$G31)+SUM($Q28:$Q31)&gt;0,SUM(G28:G31),"")</f>
        <v>546</v>
      </c>
      <c r="H32" s="27">
        <f>IF(ISNUMBER($G32),SUM(H28:H31),"")</f>
        <v>2.5</v>
      </c>
      <c r="I32" s="99"/>
      <c r="K32" s="96">
        <v>14296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181</v>
      </c>
      <c r="P32" s="28">
        <f>IF(ISNUMBER($G32),SUM(P28:P31),"")</f>
        <v>1</v>
      </c>
      <c r="Q32" s="29">
        <f>IF(SUM($G28:$G31)+SUM($Q28:$Q31)&gt;0,SUM(Q28:Q31),"")</f>
        <v>543</v>
      </c>
      <c r="R32" s="27">
        <f>IF(ISNUMBER($G32),SUM(R28:R31),"")</f>
        <v>1.5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86</v>
      </c>
      <c r="E33" s="12">
        <v>34</v>
      </c>
      <c r="F33" s="12">
        <v>4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98</v>
      </c>
      <c r="O33" s="12">
        <v>35</v>
      </c>
      <c r="P33" s="12">
        <v>3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45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51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35</v>
      </c>
      <c r="F35" s="18">
        <v>1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98</v>
      </c>
      <c r="O35" s="18">
        <v>45</v>
      </c>
      <c r="P35" s="18">
        <v>1</v>
      </c>
      <c r="Q35" s="19">
        <f>IF(AND(ISBLANK(N35),ISBLANK(O35)),"",N35+O35)</f>
        <v>143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36</v>
      </c>
      <c r="F36" s="23">
        <v>3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95</v>
      </c>
      <c r="O36" s="23">
        <v>50</v>
      </c>
      <c r="P36" s="23">
        <v>0</v>
      </c>
      <c r="Q36" s="24">
        <f>IF(AND(ISBLANK(N36),ISBLANK(O36)),"",N36+O36)</f>
        <v>145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17426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150</v>
      </c>
      <c r="F37" s="28">
        <f>IF(ISNUMBER($G37),SUM(F33:F36),"")</f>
        <v>8</v>
      </c>
      <c r="G37" s="29">
        <f>IF(SUM($G33:$G36)+SUM($Q33:$Q36)&gt;0,SUM(G33:G36),"")</f>
        <v>518</v>
      </c>
      <c r="H37" s="27">
        <f>IF(ISNUMBER($G37),SUM(H33:H36),"")</f>
        <v>1</v>
      </c>
      <c r="I37" s="99"/>
      <c r="K37" s="96">
        <v>18969</v>
      </c>
      <c r="L37" s="97"/>
      <c r="M37" s="26" t="s">
        <v>18</v>
      </c>
      <c r="N37" s="27">
        <f>IF(ISNUMBER($G37),SUM(N33:N36),"")</f>
        <v>375</v>
      </c>
      <c r="O37" s="28">
        <f>IF(ISNUMBER($G37),SUM(O33:O36),"")</f>
        <v>181</v>
      </c>
      <c r="P37" s="28">
        <f>IF(ISNUMBER($G37),SUM(P33:P36),"")</f>
        <v>5</v>
      </c>
      <c r="Q37" s="29">
        <f>IF(SUM($G33:$G36)+SUM($Q33:$Q36)&gt;0,SUM(Q33:Q36),"")</f>
        <v>556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2188</v>
      </c>
      <c r="E39" s="34">
        <f>IF(ISNUMBER($G39),SUM(E12,E17,E22,E27,E32,E37),"")</f>
        <v>1068</v>
      </c>
      <c r="F39" s="34">
        <f>IF(ISNUMBER($G39),SUM(F12,F17,F22,F27,F32,F37),"")</f>
        <v>28</v>
      </c>
      <c r="G39" s="35">
        <f>IF(SUM($G$8:$G$37)+SUM($Q$8:$Q$37)&gt;0,SUM(G12,G17,G22,G27,G32,G37),"")</f>
        <v>3256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2204</v>
      </c>
      <c r="O39" s="34">
        <f>IF(ISNUMBER($G39),SUM(O12,O17,O22,O27,O32,O37),"")</f>
        <v>1090</v>
      </c>
      <c r="P39" s="34">
        <f>IF(ISNUMBER($G39),SUM(P12,P17,P22,P27,P32,P37),"")</f>
        <v>22</v>
      </c>
      <c r="Q39" s="35">
        <f>IF(SUM($G$8:$G$37)+SUM($Q$8:$Q$37)&gt;0,SUM(Q12,Q17,Q22,Q27,Q32,Q37),"")</f>
        <v>3294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VKK Vsetín 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2022-12-10T19:26:23Z</dcterms:modified>
</cp:coreProperties>
</file>